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5ACCB6AD-2396-43C0-B524-A4E8684FF520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A6" i="1" l="1"/>
  <c r="AA4" i="1"/>
  <c r="AA5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3" i="1"/>
  <c r="AN4" i="1" l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3" i="1"/>
</calcChain>
</file>

<file path=xl/sharedStrings.xml><?xml version="1.0" encoding="utf-8"?>
<sst xmlns="http://schemas.openxmlformats.org/spreadsheetml/2006/main" count="61" uniqueCount="36">
  <si>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</si>
  <si>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</si>
  <si>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</si>
  <si>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</si>
  <si>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</si>
  <si>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</si>
  <si>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</si>
  <si>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</si>
  <si>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</si>
  <si>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</si>
  <si>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</si>
  <si>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</si>
  <si>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</si>
  <si>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</si>
  <si>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</si>
  <si>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</si>
  <si>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</si>
  <si>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</si>
  <si>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</si>
  <si>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BUENAVENTURA</t>
  </si>
  <si>
    <t>TULUA</t>
  </si>
  <si>
    <t>CAICEDONIA</t>
  </si>
  <si>
    <t>CALIMA</t>
  </si>
  <si>
    <t>CANDELARIA</t>
  </si>
  <si>
    <t>DAGUA</t>
  </si>
  <si>
    <t>EL CERRITO</t>
  </si>
  <si>
    <t>FLORIDA</t>
  </si>
  <si>
    <t>JAMUNDI</t>
  </si>
  <si>
    <t>PALMIRA</t>
  </si>
  <si>
    <t>RESTREPO</t>
  </si>
  <si>
    <t xml:space="preserve">ROLDANILLO </t>
  </si>
  <si>
    <t>SAN PEDRO</t>
  </si>
  <si>
    <t>SEVILLA</t>
  </si>
  <si>
    <t>VIJES</t>
  </si>
  <si>
    <t>YOTOCO</t>
  </si>
  <si>
    <t>ZARZAL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</si>
</sst>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164" fontId="0" fillId="0" borderId="1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23"/>
  <sheetViews>
    <sheetView tabSelected="1" workbookViewId="0">
      <selection activeCell="AA28" sqref="AA28"/>
    </sheetView>
  </sheetViews>
  <sheetFormatPr baseColWidth="10" defaultRowHeight="15" x14ac:dyDescent="0.25"/>
  <cols>
    <col min="1" max="1" width="16.7109375" bestFit="1" customWidth="1"/>
    <col min="2" max="13" width="11.5703125" hidden="1" customWidth="1"/>
    <col min="14" max="14" width="12.5703125" bestFit="1" customWidth="1"/>
    <col min="15" max="22" width="11.5703125" bestFit="1" customWidth="1"/>
    <col min="23" max="23" width="13.140625" bestFit="1" customWidth="1"/>
    <col min="24" max="26" width="11.5703125" bestFit="1" customWidth="1"/>
    <col min="27" max="27" width="12.5703125" bestFit="1" customWidth="1"/>
    <col min="28" max="28" width="11.5703125" bestFit="1" customWidth="1"/>
    <col min="29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11" t="s">
        <v>6</v>
      </c>
      <c r="B1" s="13">
        <v>2024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6" t="s">
        <v>0</v>
      </c>
      <c r="O1" s="8">
        <v>2025</v>
      </c>
      <c r="P1" s="9"/>
      <c r="Q1" s="9"/>
      <c r="R1" s="9"/>
      <c r="S1" s="9"/>
      <c r="T1" s="9"/>
      <c r="U1" s="9"/>
      <c r="V1" s="9"/>
      <c r="W1" s="9"/>
      <c r="X1" s="9"/>
      <c r="Y1" s="9"/>
      <c r="Z1" s="10"/>
      <c r="AA1" s="6" t="s">
        <v>1</v>
      </c>
      <c r="AB1" s="14">
        <v>2026</v>
      </c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6"/>
      <c r="AN1" s="6" t="s">
        <v>1</v>
      </c>
    </row>
    <row r="2" spans="1:40" x14ac:dyDescent="0.25">
      <c r="A2" s="12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7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7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7"/>
    </row>
    <row r="3" spans="1:40" x14ac:dyDescent="0.25">
      <c r="A3" s="1" t="s">
        <v>19</v>
      </c>
      <c r="B3" s="3">
        <v>845514.72</v>
      </c>
      <c r="C3" s="3">
        <v>506249.02</v>
      </c>
      <c r="D3" s="3">
        <v>490236.64</v>
      </c>
      <c r="E3" s="3">
        <v>1767548.67</v>
      </c>
      <c r="F3" s="3">
        <v>706857.09</v>
      </c>
      <c r="G3" s="3">
        <v>2029093.43</v>
      </c>
      <c r="H3" s="3">
        <v>1527811.31</v>
      </c>
      <c r="I3" s="3">
        <v>1861803.1</v>
      </c>
      <c r="J3" s="3">
        <v>809257.41</v>
      </c>
      <c r="K3" s="3">
        <v>562311.93999999994</v>
      </c>
      <c r="L3" s="3">
        <v>1268670.69</v>
      </c>
      <c r="M3" s="3">
        <v>1418589.44</v>
      </c>
      <c r="N3" s="4">
        <f>SUM(B3:M3)</f>
        <v>13793943.459999997</v>
      </c>
      <c r="O3" s="3">
        <v>2821313</v>
      </c>
      <c r="P3" s="3">
        <v>348579.17</v>
      </c>
      <c r="Q3" s="3">
        <v>453343</v>
      </c>
      <c r="R3" s="3">
        <v>2261436</v>
      </c>
      <c r="S3" s="3">
        <v>773151</v>
      </c>
      <c r="T3" s="3">
        <v>1048236</v>
      </c>
      <c r="U3" s="3">
        <v>763980</v>
      </c>
      <c r="V3" s="3">
        <v>2739370</v>
      </c>
      <c r="W3" s="3">
        <v>686999</v>
      </c>
      <c r="X3" s="3">
        <v>1086055</v>
      </c>
      <c r="Y3" s="3">
        <v>856342</v>
      </c>
      <c r="Z3" s="3">
        <v>856775</v>
      </c>
      <c r="AA3" s="4">
        <f>SUM(O3:Z3)</f>
        <v>14695579.17</v>
      </c>
      <c r="AB3" s="3">
        <v>475748.18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>
        <f>SUM(AB3:AM3)</f>
        <v>475748.18</v>
      </c>
    </row>
    <row r="4" spans="1:40" x14ac:dyDescent="0.25">
      <c r="A4" s="1" t="s">
        <v>4</v>
      </c>
      <c r="B4" s="3">
        <v>923486.05</v>
      </c>
      <c r="C4" s="3">
        <v>1120957.45</v>
      </c>
      <c r="D4" s="3">
        <v>1146967.987</v>
      </c>
      <c r="E4" s="3">
        <v>437874.74</v>
      </c>
      <c r="F4" s="3">
        <v>578089.86</v>
      </c>
      <c r="G4" s="3">
        <v>2349519.5099999998</v>
      </c>
      <c r="H4" s="3">
        <v>2517949.7200000002</v>
      </c>
      <c r="I4" s="3">
        <v>2323548.86</v>
      </c>
      <c r="J4" s="3">
        <v>2894247.74</v>
      </c>
      <c r="K4" s="3">
        <v>2473304.04</v>
      </c>
      <c r="L4" s="3">
        <v>2206916.44</v>
      </c>
      <c r="M4" s="3">
        <v>2225115.38</v>
      </c>
      <c r="N4" s="4">
        <f t="shared" ref="N4:N23" si="0">SUM(B4:M4)</f>
        <v>21197977.776999999</v>
      </c>
      <c r="O4" s="3">
        <v>2699374</v>
      </c>
      <c r="P4" s="3">
        <v>3424409.93</v>
      </c>
      <c r="Q4" s="3">
        <v>2460736</v>
      </c>
      <c r="R4" s="3">
        <v>2501147</v>
      </c>
      <c r="S4" s="3">
        <v>2479268</v>
      </c>
      <c r="T4" s="3">
        <v>2647501</v>
      </c>
      <c r="U4" s="3">
        <v>2933909</v>
      </c>
      <c r="V4" s="3">
        <v>4177810</v>
      </c>
      <c r="W4" s="3">
        <v>2600373</v>
      </c>
      <c r="X4" s="3">
        <v>2561542</v>
      </c>
      <c r="Y4" s="3">
        <v>2161338</v>
      </c>
      <c r="Z4" s="3">
        <v>2769440</v>
      </c>
      <c r="AA4" s="4">
        <f t="shared" ref="AA4:AA23" si="1">SUM(O4:Z4)</f>
        <v>33416847.93</v>
      </c>
      <c r="AB4" s="3">
        <v>1109145.52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4">
        <f t="shared" ref="AN4:AN23" si="2">SUM(AB4:AM4)</f>
        <v>1109145.52</v>
      </c>
    </row>
    <row r="5" spans="1:40" x14ac:dyDescent="0.25">
      <c r="A5" s="1" t="s">
        <v>21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4">
        <f t="shared" si="0"/>
        <v>0</v>
      </c>
      <c r="O5" s="3"/>
      <c r="P5" s="3">
        <v>0</v>
      </c>
      <c r="Q5" s="3">
        <v>0</v>
      </c>
      <c r="R5" s="3">
        <v>0</v>
      </c>
      <c r="S5" s="3"/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844579</v>
      </c>
      <c r="Z5" s="3">
        <v>158077</v>
      </c>
      <c r="AA5" s="4">
        <f t="shared" si="1"/>
        <v>1002656</v>
      </c>
      <c r="AB5" s="3">
        <v>9173.57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4">
        <f t="shared" si="2"/>
        <v>9173.57</v>
      </c>
    </row>
    <row r="6" spans="1:40" x14ac:dyDescent="0.25">
      <c r="A6" s="1" t="s">
        <v>2</v>
      </c>
      <c r="B6" s="3">
        <v>9525836.1300000008</v>
      </c>
      <c r="C6" s="3">
        <v>12021376.67</v>
      </c>
      <c r="D6" s="3">
        <v>14769549.550000001</v>
      </c>
      <c r="E6" s="3">
        <v>17428206.539999999</v>
      </c>
      <c r="F6" s="3">
        <v>20287880.460000001</v>
      </c>
      <c r="G6" s="3">
        <v>19287369.789999999</v>
      </c>
      <c r="H6" s="3">
        <v>17884634.359999999</v>
      </c>
      <c r="I6" s="3">
        <v>18095463.079999998</v>
      </c>
      <c r="J6" s="3">
        <v>18021161.390000001</v>
      </c>
      <c r="K6" s="3">
        <v>14239418.810000001</v>
      </c>
      <c r="L6" s="3">
        <v>14447829.42</v>
      </c>
      <c r="M6" s="3">
        <v>14152333.939999999</v>
      </c>
      <c r="N6" s="4">
        <f t="shared" si="0"/>
        <v>190161060.13999996</v>
      </c>
      <c r="O6" s="3">
        <v>13534068</v>
      </c>
      <c r="P6" s="3">
        <v>12462698.029999999</v>
      </c>
      <c r="Q6" s="3">
        <v>14546025</v>
      </c>
      <c r="R6" s="3">
        <v>13561578</v>
      </c>
      <c r="S6" s="3">
        <v>12750628</v>
      </c>
      <c r="T6" s="3">
        <v>14052044</v>
      </c>
      <c r="U6" s="3">
        <v>13572161</v>
      </c>
      <c r="V6" s="3">
        <v>8332700</v>
      </c>
      <c r="W6" s="3">
        <v>13558002</v>
      </c>
      <c r="X6" s="3">
        <v>14349256</v>
      </c>
      <c r="Y6" s="3">
        <v>14318096</v>
      </c>
      <c r="Z6" s="3">
        <v>13768621</v>
      </c>
      <c r="AA6" s="4">
        <f t="shared" si="1"/>
        <v>158805877.03</v>
      </c>
      <c r="AB6" s="3">
        <v>10221638.140000001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4">
        <f t="shared" si="2"/>
        <v>10221638.140000001</v>
      </c>
    </row>
    <row r="7" spans="1:40" x14ac:dyDescent="0.25">
      <c r="A7" s="1" t="s">
        <v>22</v>
      </c>
      <c r="B7" s="3">
        <v>115714.48</v>
      </c>
      <c r="C7" s="3">
        <v>121873.15</v>
      </c>
      <c r="D7" s="3">
        <v>132562.89000000001</v>
      </c>
      <c r="E7" s="3">
        <v>56164.67</v>
      </c>
      <c r="F7" s="3">
        <v>211007.5</v>
      </c>
      <c r="G7" s="3">
        <v>197107.06</v>
      </c>
      <c r="H7" s="3">
        <v>208299.21</v>
      </c>
      <c r="I7" s="3">
        <v>211766.61</v>
      </c>
      <c r="J7" s="3">
        <v>118709.05</v>
      </c>
      <c r="K7" s="3">
        <v>48959.97</v>
      </c>
      <c r="L7" s="3">
        <v>149242.69</v>
      </c>
      <c r="M7" s="3">
        <v>148219.79</v>
      </c>
      <c r="N7" s="4">
        <f t="shared" si="0"/>
        <v>1719627.0699999998</v>
      </c>
      <c r="O7" s="3">
        <v>49188</v>
      </c>
      <c r="P7" s="3">
        <v>137274.5</v>
      </c>
      <c r="Q7" s="3">
        <v>55549</v>
      </c>
      <c r="R7" s="3">
        <v>155643</v>
      </c>
      <c r="S7" s="3">
        <v>157724</v>
      </c>
      <c r="T7" s="3">
        <v>47270</v>
      </c>
      <c r="U7" s="3">
        <v>22626</v>
      </c>
      <c r="V7" s="3">
        <v>74902</v>
      </c>
      <c r="W7" s="3">
        <v>0</v>
      </c>
      <c r="X7" s="3">
        <v>0</v>
      </c>
      <c r="Y7" s="3">
        <v>0</v>
      </c>
      <c r="Z7" s="3">
        <v>0</v>
      </c>
      <c r="AA7" s="4">
        <f t="shared" si="1"/>
        <v>700176.5</v>
      </c>
      <c r="AB7" s="3">
        <v>26565.75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4">
        <f t="shared" si="2"/>
        <v>26565.75</v>
      </c>
    </row>
    <row r="8" spans="1:40" x14ac:dyDescent="0.25">
      <c r="A8" s="1" t="s">
        <v>23</v>
      </c>
      <c r="B8" s="3">
        <v>1693275.57</v>
      </c>
      <c r="C8" s="3">
        <v>1643664.83</v>
      </c>
      <c r="D8" s="3">
        <v>1726553.9</v>
      </c>
      <c r="E8" s="3">
        <v>1577236.67</v>
      </c>
      <c r="F8" s="3">
        <v>982895.74</v>
      </c>
      <c r="G8" s="3">
        <v>1102775.4099999999</v>
      </c>
      <c r="H8" s="3">
        <v>944007.5</v>
      </c>
      <c r="I8" s="3">
        <v>1646691.51</v>
      </c>
      <c r="J8" s="3">
        <v>1140639.3</v>
      </c>
      <c r="K8" s="3">
        <v>462818.43</v>
      </c>
      <c r="L8" s="3">
        <v>508336.5</v>
      </c>
      <c r="M8" s="3">
        <v>770946.44</v>
      </c>
      <c r="N8" s="4">
        <f t="shared" si="0"/>
        <v>14199841.800000001</v>
      </c>
      <c r="O8" s="3">
        <v>1071818</v>
      </c>
      <c r="P8" s="3">
        <v>568084.87</v>
      </c>
      <c r="Q8" s="3">
        <v>484639</v>
      </c>
      <c r="R8" s="3">
        <v>693542</v>
      </c>
      <c r="S8" s="3">
        <v>471506</v>
      </c>
      <c r="T8" s="3">
        <v>351145</v>
      </c>
      <c r="U8" s="3">
        <v>702552</v>
      </c>
      <c r="V8" s="3">
        <v>519758</v>
      </c>
      <c r="W8" s="3">
        <v>250345</v>
      </c>
      <c r="X8" s="3">
        <v>233447</v>
      </c>
      <c r="Y8" s="3"/>
      <c r="Z8" s="3">
        <v>286100</v>
      </c>
      <c r="AA8" s="4">
        <f t="shared" si="1"/>
        <v>5632936.8700000001</v>
      </c>
      <c r="AB8" s="3">
        <v>682007.05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4">
        <f t="shared" si="2"/>
        <v>682007.05</v>
      </c>
    </row>
    <row r="9" spans="1:40" x14ac:dyDescent="0.25">
      <c r="A9" s="1" t="s">
        <v>3</v>
      </c>
      <c r="B9" s="3">
        <v>284365.90000000002</v>
      </c>
      <c r="C9" s="3">
        <v>29704.86</v>
      </c>
      <c r="D9" s="3">
        <v>29822.21</v>
      </c>
      <c r="E9" s="3">
        <v>475894.22</v>
      </c>
      <c r="F9" s="3">
        <v>1373279.86</v>
      </c>
      <c r="G9" s="3">
        <v>71848.78</v>
      </c>
      <c r="H9" s="3">
        <v>178981.95</v>
      </c>
      <c r="I9" s="3">
        <v>74126.12</v>
      </c>
      <c r="J9" s="3">
        <v>365795.37</v>
      </c>
      <c r="K9" s="3">
        <v>436633.85</v>
      </c>
      <c r="L9" s="3">
        <v>489184.12</v>
      </c>
      <c r="M9" s="3">
        <v>520040.33</v>
      </c>
      <c r="N9" s="4">
        <f t="shared" si="0"/>
        <v>4329677.57</v>
      </c>
      <c r="O9" s="3">
        <v>422681</v>
      </c>
      <c r="P9" s="3">
        <v>118195.65</v>
      </c>
      <c r="Q9" s="3">
        <v>250563</v>
      </c>
      <c r="R9" s="3">
        <v>298461</v>
      </c>
      <c r="S9" s="3">
        <v>218944</v>
      </c>
      <c r="T9" s="3">
        <v>157854</v>
      </c>
      <c r="U9" s="3">
        <v>239375</v>
      </c>
      <c r="V9" s="3">
        <v>514446</v>
      </c>
      <c r="W9" s="3">
        <v>109446</v>
      </c>
      <c r="X9" s="3">
        <v>103431</v>
      </c>
      <c r="Y9" s="3">
        <v>119858</v>
      </c>
      <c r="Z9" s="3">
        <v>233974</v>
      </c>
      <c r="AA9" s="4">
        <f t="shared" si="1"/>
        <v>2787228.65</v>
      </c>
      <c r="AB9" s="3">
        <v>312094.45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4">
        <f t="shared" si="2"/>
        <v>312094.45</v>
      </c>
    </row>
    <row r="10" spans="1:40" x14ac:dyDescent="0.25">
      <c r="A10" s="1" t="s">
        <v>24</v>
      </c>
      <c r="B10" s="3">
        <v>140334.43</v>
      </c>
      <c r="C10" s="3">
        <v>140029.35</v>
      </c>
      <c r="D10" s="3">
        <v>156545.96</v>
      </c>
      <c r="E10" s="3">
        <v>217513.38</v>
      </c>
      <c r="F10" s="3">
        <v>73168.240000000005</v>
      </c>
      <c r="G10" s="3">
        <v>95613.49</v>
      </c>
      <c r="H10" s="3">
        <v>103738.6</v>
      </c>
      <c r="I10" s="3">
        <v>109660.28</v>
      </c>
      <c r="J10" s="3">
        <v>175449.75</v>
      </c>
      <c r="K10" s="3">
        <v>235612.08</v>
      </c>
      <c r="L10" s="3">
        <v>96662.62</v>
      </c>
      <c r="M10" s="3">
        <v>104761.44</v>
      </c>
      <c r="N10" s="4">
        <f t="shared" si="0"/>
        <v>1649089.62</v>
      </c>
      <c r="O10" s="3">
        <v>199966</v>
      </c>
      <c r="P10" s="3">
        <v>89848.366999999998</v>
      </c>
      <c r="Q10" s="3">
        <v>215502</v>
      </c>
      <c r="R10" s="3">
        <v>106500</v>
      </c>
      <c r="S10" s="3">
        <v>114260</v>
      </c>
      <c r="T10" s="3">
        <v>215549</v>
      </c>
      <c r="U10" s="3">
        <v>211920</v>
      </c>
      <c r="V10" s="3">
        <v>26331</v>
      </c>
      <c r="W10" s="3">
        <v>187277</v>
      </c>
      <c r="X10" s="3">
        <v>196276</v>
      </c>
      <c r="Y10" s="3">
        <v>197908</v>
      </c>
      <c r="Z10" s="3">
        <v>190565</v>
      </c>
      <c r="AA10" s="4">
        <f t="shared" si="1"/>
        <v>1951902.3670000001</v>
      </c>
      <c r="AB10" s="3">
        <v>168574.79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4">
        <f t="shared" si="2"/>
        <v>168574.79</v>
      </c>
    </row>
    <row r="11" spans="1:40" x14ac:dyDescent="0.25">
      <c r="A11" s="1" t="s">
        <v>25</v>
      </c>
      <c r="B11" s="3">
        <v>405958.41</v>
      </c>
      <c r="C11" s="3">
        <v>540429.42000000004</v>
      </c>
      <c r="D11" s="3">
        <v>411305.74</v>
      </c>
      <c r="E11" s="3">
        <v>223166.41</v>
      </c>
      <c r="F11" s="3">
        <v>246758.84</v>
      </c>
      <c r="G11" s="3">
        <v>90399.51</v>
      </c>
      <c r="H11" s="3">
        <v>88993.04</v>
      </c>
      <c r="I11" s="3">
        <v>366014.21</v>
      </c>
      <c r="J11" s="3">
        <v>351380.49</v>
      </c>
      <c r="K11" s="3">
        <v>82160.25</v>
      </c>
      <c r="L11" s="3">
        <v>303449.34999999998</v>
      </c>
      <c r="M11" s="3">
        <v>318736.77</v>
      </c>
      <c r="N11" s="4">
        <f t="shared" si="0"/>
        <v>3428752.4400000004</v>
      </c>
      <c r="O11" s="3">
        <v>78145</v>
      </c>
      <c r="P11" s="3">
        <v>61420.29</v>
      </c>
      <c r="Q11" s="3">
        <v>72529</v>
      </c>
      <c r="R11" s="3">
        <v>474637</v>
      </c>
      <c r="S11" s="3">
        <v>62472</v>
      </c>
      <c r="T11" s="3">
        <v>70725</v>
      </c>
      <c r="U11" s="3">
        <v>201953</v>
      </c>
      <c r="V11" s="3">
        <v>425355</v>
      </c>
      <c r="W11" s="3">
        <v>63425</v>
      </c>
      <c r="X11" s="3">
        <v>73496</v>
      </c>
      <c r="Y11" s="3">
        <v>89204</v>
      </c>
      <c r="Z11" s="3">
        <v>409623</v>
      </c>
      <c r="AA11" s="4">
        <f t="shared" si="1"/>
        <v>2082984.29</v>
      </c>
      <c r="AB11" s="3">
        <v>133572.51999999999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4">
        <f t="shared" si="2"/>
        <v>133572.51999999999</v>
      </c>
    </row>
    <row r="12" spans="1:40" x14ac:dyDescent="0.25">
      <c r="A12" s="1" t="s">
        <v>26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4">
        <f t="shared" si="0"/>
        <v>0</v>
      </c>
      <c r="O12" s="3">
        <v>4649</v>
      </c>
      <c r="P12" s="3">
        <v>11067.44</v>
      </c>
      <c r="Q12" s="3">
        <v>13034</v>
      </c>
      <c r="R12" s="3">
        <v>12001</v>
      </c>
      <c r="S12" s="3">
        <v>12618</v>
      </c>
      <c r="T12" s="3">
        <v>11842</v>
      </c>
      <c r="U12" s="3">
        <v>12327</v>
      </c>
      <c r="V12" s="3">
        <v>0</v>
      </c>
      <c r="W12" s="3">
        <v>11964</v>
      </c>
      <c r="X12" s="3">
        <v>12183</v>
      </c>
      <c r="Y12" s="3">
        <v>10603</v>
      </c>
      <c r="Z12" s="3">
        <v>11978</v>
      </c>
      <c r="AA12" s="4">
        <f t="shared" si="1"/>
        <v>124266.44</v>
      </c>
      <c r="AB12" s="3">
        <v>204664.58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4">
        <f t="shared" si="2"/>
        <v>204664.58</v>
      </c>
    </row>
    <row r="13" spans="1:40" x14ac:dyDescent="0.25">
      <c r="A13" s="1" t="s">
        <v>27</v>
      </c>
      <c r="B13" s="3">
        <v>647740.68999999994</v>
      </c>
      <c r="C13" s="3">
        <v>998060.22</v>
      </c>
      <c r="D13" s="3">
        <v>984259.14</v>
      </c>
      <c r="E13" s="3">
        <v>449683.29</v>
      </c>
      <c r="F13" s="3">
        <v>528489.30000000005</v>
      </c>
      <c r="G13" s="3">
        <v>467637.37</v>
      </c>
      <c r="H13" s="3">
        <v>843187.56</v>
      </c>
      <c r="I13" s="3">
        <v>475609.3</v>
      </c>
      <c r="J13" s="3">
        <v>706465.43</v>
      </c>
      <c r="K13" s="3">
        <v>232282.08</v>
      </c>
      <c r="L13" s="3">
        <v>674407.3</v>
      </c>
      <c r="M13" s="3">
        <v>956197.33</v>
      </c>
      <c r="N13" s="4">
        <f t="shared" si="0"/>
        <v>7964019.0099999998</v>
      </c>
      <c r="O13" s="3">
        <v>2430222</v>
      </c>
      <c r="P13" s="3">
        <v>144190.19</v>
      </c>
      <c r="Q13" s="3">
        <v>364542</v>
      </c>
      <c r="R13" s="3">
        <v>173477</v>
      </c>
      <c r="S13" s="3">
        <v>352673</v>
      </c>
      <c r="T13" s="3">
        <v>318608</v>
      </c>
      <c r="U13" s="3">
        <v>520842</v>
      </c>
      <c r="V13" s="3">
        <v>226416</v>
      </c>
      <c r="W13" s="3">
        <v>1926080</v>
      </c>
      <c r="X13" s="3">
        <v>1378076</v>
      </c>
      <c r="Y13" s="3">
        <v>1195161</v>
      </c>
      <c r="Z13" s="3">
        <v>284253</v>
      </c>
      <c r="AA13" s="4">
        <f t="shared" si="1"/>
        <v>9314540.1899999995</v>
      </c>
      <c r="AB13" s="3">
        <v>1260876.32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4">
        <f t="shared" si="2"/>
        <v>1260876.32</v>
      </c>
    </row>
    <row r="14" spans="1:40" x14ac:dyDescent="0.25">
      <c r="A14" s="1" t="s">
        <v>28</v>
      </c>
      <c r="B14" s="3">
        <v>4268284.13</v>
      </c>
      <c r="C14" s="3">
        <v>0</v>
      </c>
      <c r="D14" s="3">
        <v>0</v>
      </c>
      <c r="E14" s="3">
        <v>786731</v>
      </c>
      <c r="F14" s="3">
        <v>806466.61</v>
      </c>
      <c r="G14" s="3">
        <v>1450545.48</v>
      </c>
      <c r="H14" s="3">
        <v>997090.77</v>
      </c>
      <c r="I14" s="3">
        <v>1112488.2</v>
      </c>
      <c r="J14" s="3">
        <v>0</v>
      </c>
      <c r="K14" s="3">
        <v>1714808.45</v>
      </c>
      <c r="L14" s="3">
        <v>526056.19999999995</v>
      </c>
      <c r="M14" s="3">
        <v>616171.96</v>
      </c>
      <c r="N14" s="4">
        <f t="shared" si="0"/>
        <v>12278642.799999997</v>
      </c>
      <c r="O14" s="3">
        <v>889952</v>
      </c>
      <c r="P14" s="3">
        <v>684132.69</v>
      </c>
      <c r="Q14" s="3">
        <v>1629550</v>
      </c>
      <c r="R14" s="3">
        <v>0</v>
      </c>
      <c r="S14" s="3">
        <v>2615245</v>
      </c>
      <c r="T14" s="3">
        <v>599100</v>
      </c>
      <c r="U14" s="3">
        <v>2027829</v>
      </c>
      <c r="V14" s="3">
        <v>1592021</v>
      </c>
      <c r="W14" s="3">
        <v>972973</v>
      </c>
      <c r="X14" s="3">
        <v>1070570</v>
      </c>
      <c r="Y14" s="3">
        <v>1080554</v>
      </c>
      <c r="Z14" s="3">
        <v>2172833</v>
      </c>
      <c r="AA14" s="4">
        <f t="shared" si="1"/>
        <v>15334759.689999999</v>
      </c>
      <c r="AB14" s="3">
        <v>2204554.37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4">
        <f t="shared" si="2"/>
        <v>2204554.37</v>
      </c>
    </row>
    <row r="15" spans="1:40" x14ac:dyDescent="0.25">
      <c r="A15" s="1" t="s">
        <v>29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4">
        <f t="shared" si="0"/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2430230</v>
      </c>
      <c r="V15" s="3">
        <v>0</v>
      </c>
      <c r="W15" s="3">
        <v>0</v>
      </c>
      <c r="X15" s="3">
        <v>294795</v>
      </c>
      <c r="Y15" s="3">
        <v>0</v>
      </c>
      <c r="Z15" s="3">
        <v>321451</v>
      </c>
      <c r="AA15" s="4">
        <f t="shared" si="1"/>
        <v>3046476</v>
      </c>
      <c r="AB15" s="3">
        <v>81720.45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4">
        <f t="shared" si="2"/>
        <v>81720.45</v>
      </c>
    </row>
    <row r="16" spans="1:40" x14ac:dyDescent="0.25">
      <c r="A16" s="1" t="s">
        <v>30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4">
        <f t="shared" si="0"/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4">
        <f t="shared" si="1"/>
        <v>0</v>
      </c>
      <c r="AB16" s="3">
        <v>57335.68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4">
        <f t="shared" si="2"/>
        <v>57335.68</v>
      </c>
    </row>
    <row r="17" spans="1:40" x14ac:dyDescent="0.25">
      <c r="A17" s="1" t="s">
        <v>31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4">
        <f t="shared" si="0"/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23113</v>
      </c>
      <c r="X17" s="3">
        <v>0</v>
      </c>
      <c r="Y17" s="3">
        <v>0</v>
      </c>
      <c r="Z17" s="3">
        <v>506354</v>
      </c>
      <c r="AA17" s="4">
        <f t="shared" si="1"/>
        <v>529467</v>
      </c>
      <c r="AB17" s="3">
        <v>36058.33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4">
        <f t="shared" si="2"/>
        <v>36058.33</v>
      </c>
    </row>
    <row r="18" spans="1:40" x14ac:dyDescent="0.25">
      <c r="A18" s="1" t="s">
        <v>32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9778.19</v>
      </c>
      <c r="K18" s="3">
        <v>0</v>
      </c>
      <c r="L18" s="3">
        <v>0</v>
      </c>
      <c r="M18" s="3">
        <v>0</v>
      </c>
      <c r="N18" s="4">
        <f t="shared" si="0"/>
        <v>9778.19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10086</v>
      </c>
      <c r="Y18" s="3">
        <v>9700</v>
      </c>
      <c r="Z18" s="3">
        <v>12167</v>
      </c>
      <c r="AA18" s="4">
        <f t="shared" si="1"/>
        <v>31953</v>
      </c>
      <c r="AB18" s="3">
        <v>33165.9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4">
        <f t="shared" si="2"/>
        <v>33165.9</v>
      </c>
    </row>
    <row r="19" spans="1:40" x14ac:dyDescent="0.25">
      <c r="A19" s="1" t="s">
        <v>20</v>
      </c>
      <c r="B19" s="3">
        <v>156360.59</v>
      </c>
      <c r="C19" s="3">
        <v>229273.21</v>
      </c>
      <c r="D19" s="3">
        <v>258126.73</v>
      </c>
      <c r="E19" s="3">
        <v>266579.39</v>
      </c>
      <c r="F19" s="3">
        <v>183211.44</v>
      </c>
      <c r="G19" s="3">
        <v>292952.09999999998</v>
      </c>
      <c r="H19" s="3">
        <v>187506.76</v>
      </c>
      <c r="I19" s="3">
        <v>273603.09999999998</v>
      </c>
      <c r="J19" s="3">
        <v>295491</v>
      </c>
      <c r="K19" s="3">
        <v>234803.69</v>
      </c>
      <c r="L19" s="3">
        <v>279558.19</v>
      </c>
      <c r="M19" s="3">
        <v>354219.32</v>
      </c>
      <c r="N19" s="4">
        <f t="shared" si="0"/>
        <v>3011685.5199999996</v>
      </c>
      <c r="O19" s="3">
        <v>993249</v>
      </c>
      <c r="P19" s="3">
        <v>239747.73</v>
      </c>
      <c r="Q19" s="3">
        <v>66165</v>
      </c>
      <c r="R19" s="3">
        <v>63635</v>
      </c>
      <c r="S19" s="3">
        <v>332201</v>
      </c>
      <c r="T19" s="3">
        <v>171435</v>
      </c>
      <c r="U19" s="3">
        <v>65291</v>
      </c>
      <c r="V19" s="3">
        <v>0</v>
      </c>
      <c r="W19" s="5">
        <v>55460</v>
      </c>
      <c r="X19" s="3">
        <v>237075</v>
      </c>
      <c r="Y19" s="3">
        <v>227275</v>
      </c>
      <c r="Z19" s="3">
        <v>61109</v>
      </c>
      <c r="AA19" s="4">
        <f t="shared" si="1"/>
        <v>2512642.73</v>
      </c>
      <c r="AB19" s="3">
        <v>7857693.2300000004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4">
        <f t="shared" si="2"/>
        <v>7857693.2300000004</v>
      </c>
    </row>
    <row r="20" spans="1:40" x14ac:dyDescent="0.25">
      <c r="A20" s="1" t="s">
        <v>33</v>
      </c>
      <c r="B20" s="3">
        <v>284868.34000000003</v>
      </c>
      <c r="C20" s="3">
        <v>226020.32</v>
      </c>
      <c r="D20" s="3">
        <v>134863.06</v>
      </c>
      <c r="E20" s="3">
        <v>1326341.27</v>
      </c>
      <c r="F20" s="3">
        <v>133292.46</v>
      </c>
      <c r="G20" s="3">
        <v>116656.11</v>
      </c>
      <c r="H20" s="3">
        <v>137416.6</v>
      </c>
      <c r="I20" s="3">
        <v>138951.97</v>
      </c>
      <c r="J20" s="3">
        <v>128377.55</v>
      </c>
      <c r="K20" s="3">
        <v>114769.33</v>
      </c>
      <c r="L20" s="3">
        <v>96479.25</v>
      </c>
      <c r="M20" s="3">
        <v>106822.51</v>
      </c>
      <c r="N20" s="4">
        <f t="shared" si="0"/>
        <v>2944858.77</v>
      </c>
      <c r="O20" s="3">
        <v>58760</v>
      </c>
      <c r="P20" s="3">
        <v>48728.67</v>
      </c>
      <c r="Q20" s="3">
        <v>47253</v>
      </c>
      <c r="R20" s="3">
        <v>38853</v>
      </c>
      <c r="S20" s="3">
        <v>33536</v>
      </c>
      <c r="T20" s="3">
        <v>40232</v>
      </c>
      <c r="U20" s="3">
        <v>39843</v>
      </c>
      <c r="V20" s="3">
        <v>0</v>
      </c>
      <c r="W20" s="5">
        <v>38264</v>
      </c>
      <c r="X20" s="3">
        <v>35111</v>
      </c>
      <c r="Y20" s="3">
        <v>50416</v>
      </c>
      <c r="Z20" s="3">
        <v>43657</v>
      </c>
      <c r="AA20" s="4">
        <f t="shared" si="1"/>
        <v>474653.67</v>
      </c>
      <c r="AB20" s="3">
        <v>45350.76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4">
        <f t="shared" si="2"/>
        <v>45350.76</v>
      </c>
    </row>
    <row r="21" spans="1:40" x14ac:dyDescent="0.25">
      <c r="A21" s="1" t="s">
        <v>34</v>
      </c>
      <c r="B21" s="3">
        <v>173139.82</v>
      </c>
      <c r="C21" s="3">
        <v>112730.29</v>
      </c>
      <c r="D21" s="3">
        <v>184829.96299999999</v>
      </c>
      <c r="E21" s="3">
        <v>41970.15</v>
      </c>
      <c r="F21" s="3">
        <v>69999.06</v>
      </c>
      <c r="G21" s="3">
        <v>45997.04</v>
      </c>
      <c r="H21" s="3">
        <v>44716.7</v>
      </c>
      <c r="I21" s="3">
        <v>45311.63</v>
      </c>
      <c r="J21" s="3">
        <v>140427.17000000001</v>
      </c>
      <c r="K21" s="3">
        <v>275127.81</v>
      </c>
      <c r="L21" s="3">
        <v>39717.47</v>
      </c>
      <c r="M21" s="3">
        <v>43720.61</v>
      </c>
      <c r="N21" s="4">
        <f t="shared" si="0"/>
        <v>1217687.7130000002</v>
      </c>
      <c r="O21" s="3">
        <v>41045</v>
      </c>
      <c r="P21" s="3">
        <v>38178.99</v>
      </c>
      <c r="Q21" s="3">
        <v>40968</v>
      </c>
      <c r="R21" s="3">
        <v>45538</v>
      </c>
      <c r="S21" s="3">
        <v>40936</v>
      </c>
      <c r="T21" s="3">
        <v>40951</v>
      </c>
      <c r="U21" s="3">
        <v>45651</v>
      </c>
      <c r="V21" s="3">
        <v>35153</v>
      </c>
      <c r="W21" s="5">
        <v>35578</v>
      </c>
      <c r="X21" s="3">
        <v>35951</v>
      </c>
      <c r="Y21" s="3">
        <v>39542</v>
      </c>
      <c r="Z21" s="3">
        <v>41966</v>
      </c>
      <c r="AA21" s="4">
        <f t="shared" si="1"/>
        <v>481457.99</v>
      </c>
      <c r="AB21" s="3">
        <v>501566.25</v>
      </c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4">
        <f t="shared" si="2"/>
        <v>501566.25</v>
      </c>
    </row>
    <row r="22" spans="1:40" x14ac:dyDescent="0.25">
      <c r="A22" s="1" t="s">
        <v>5</v>
      </c>
      <c r="B22" s="3">
        <v>2003383.32</v>
      </c>
      <c r="C22" s="3">
        <v>3420451.31</v>
      </c>
      <c r="D22" s="3">
        <v>2503861.64</v>
      </c>
      <c r="E22" s="3">
        <v>3972293.91</v>
      </c>
      <c r="F22" s="3">
        <v>4812922.9400000004</v>
      </c>
      <c r="G22" s="3">
        <v>5152675.6900000004</v>
      </c>
      <c r="H22" s="3">
        <v>7690440.0199999996</v>
      </c>
      <c r="I22" s="3">
        <v>8139516.7699999996</v>
      </c>
      <c r="J22" s="3">
        <v>7222997.4500000002</v>
      </c>
      <c r="K22" s="3">
        <v>7111669.5099999998</v>
      </c>
      <c r="L22" s="3">
        <v>6979797.5199999996</v>
      </c>
      <c r="M22" s="3">
        <v>7158176.0700000003</v>
      </c>
      <c r="N22" s="4">
        <f t="shared" si="0"/>
        <v>66168186.149999999</v>
      </c>
      <c r="O22" s="3">
        <v>7340544</v>
      </c>
      <c r="P22" s="3">
        <v>7480118.1799999997</v>
      </c>
      <c r="Q22" s="3">
        <v>8955289</v>
      </c>
      <c r="R22" s="3">
        <v>8159748</v>
      </c>
      <c r="S22" s="3">
        <v>9586278</v>
      </c>
      <c r="T22" s="3">
        <v>8095068</v>
      </c>
      <c r="U22" s="3">
        <v>8659102</v>
      </c>
      <c r="V22" s="3">
        <v>9737023</v>
      </c>
      <c r="W22" s="3">
        <v>7502560</v>
      </c>
      <c r="X22" s="3">
        <v>7630317</v>
      </c>
      <c r="Y22" s="3">
        <v>7173415</v>
      </c>
      <c r="Z22" s="3">
        <v>6907766</v>
      </c>
      <c r="AA22" s="4">
        <f t="shared" si="1"/>
        <v>97227228.180000007</v>
      </c>
      <c r="AB22" s="3">
        <v>6149071.3799999999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4">
        <f t="shared" si="2"/>
        <v>6149071.3799999999</v>
      </c>
    </row>
    <row r="23" spans="1:40" x14ac:dyDescent="0.25">
      <c r="A23" s="1" t="s">
        <v>35</v>
      </c>
      <c r="B23" s="3">
        <v>0</v>
      </c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4">
        <f t="shared" si="0"/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f t="shared" si="1"/>
        <v>0</v>
      </c>
      <c r="AB23" s="3">
        <v>24696.73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4">
        <f t="shared" si="2"/>
        <v>24696.73</v>
      </c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2026-05-01T00:35:56Z</dcterms:modified>
</cp:coreProperties>
</file>